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Mthethwas\Downloads\OneDrive_2026-04-22\BANK DOORS, ALUMINUM DOORS AND AUTOMATED SERVICES\"/>
    </mc:Choice>
  </mc:AlternateContent>
  <xr:revisionPtr revIDLastSave="0" documentId="8_{9DABEAD8-B03E-47E5-A210-1495D99132C1}" xr6:coauthVersionLast="47" xr6:coauthVersionMax="47" xr10:uidLastSave="{00000000-0000-0000-0000-000000000000}"/>
  <bookViews>
    <workbookView xWindow="-108" yWindow="-108" windowWidth="23256" windowHeight="12456" xr2:uid="{632DAC51-8596-4163-B0E0-B6841AE44AB9}"/>
  </bookViews>
  <sheets>
    <sheet name="Prcicing schedule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F18" i="1" s="1"/>
  <c r="E17" i="1"/>
  <c r="B22" i="1" l="1"/>
  <c r="C22" i="1" s="1"/>
  <c r="D22" i="1" s="1"/>
  <c r="F17" i="1"/>
  <c r="E22" i="1"/>
</calcChain>
</file>

<file path=xl/sharedStrings.xml><?xml version="1.0" encoding="utf-8"?>
<sst xmlns="http://schemas.openxmlformats.org/spreadsheetml/2006/main" count="35" uniqueCount="32">
  <si>
    <t>NRA  number</t>
  </si>
  <si>
    <t>RFP NAME</t>
  </si>
  <si>
    <t>PROVISION OF THE PROVISION OF BANK DOORS, ALUMINIUM DOORS AND AUTOMATED SERVICES at COC and SC's FOR A PERIOD OF 36 MONTHS</t>
  </si>
  <si>
    <t>BIDDER NAME</t>
  </si>
  <si>
    <t>Table 1.1 Annual Escalation Percentage</t>
  </si>
  <si>
    <t>Description</t>
  </si>
  <si>
    <t>Year 2</t>
  </si>
  <si>
    <t>Year 3</t>
  </si>
  <si>
    <t>Comments</t>
  </si>
  <si>
    <t>Proposed Annual Escalation</t>
  </si>
  <si>
    <t>Total Cost per Year (Inc VAT)</t>
  </si>
  <si>
    <t>Consumables-Parts</t>
  </si>
  <si>
    <t>Health &amp; Safety File</t>
  </si>
  <si>
    <t xml:space="preserve">                R  .............</t>
  </si>
  <si>
    <t>Schedule of Services</t>
  </si>
  <si>
    <t xml:space="preserve">Description </t>
  </si>
  <si>
    <t>Service Interval</t>
  </si>
  <si>
    <t>Monthly Service Cost (Inc VAT)</t>
  </si>
  <si>
    <t>Total Cost for 3 years (Inc VAT)</t>
  </si>
  <si>
    <t>Bank Doors - 30 doors</t>
  </si>
  <si>
    <t>Monthly</t>
  </si>
  <si>
    <t>Automated Doors - 12 doors</t>
  </si>
  <si>
    <t>Table 3: Consumables  Value -3 years</t>
  </si>
  <si>
    <t>Total Year 1</t>
  </si>
  <si>
    <t>Total Year 2</t>
  </si>
  <si>
    <t>Total Year 3</t>
  </si>
  <si>
    <t>Total Estimate Value (Inc VAT)</t>
  </si>
  <si>
    <t>`</t>
  </si>
  <si>
    <t>Company Representative</t>
  </si>
  <si>
    <t xml:space="preserve">Role In Company </t>
  </si>
  <si>
    <t>Signature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</si>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</sst>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3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164" fontId="2" fillId="3" borderId="5" xfId="0" applyNumberFormat="1" applyFont="1" applyFill="1" applyBorder="1"/>
    <xf numFmtId="164" fontId="2" fillId="0" borderId="6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/>
    <xf numFmtId="164" fontId="2" fillId="3" borderId="0" xfId="0" applyNumberFormat="1" applyFont="1" applyFill="1"/>
    <xf numFmtId="0" fontId="2" fillId="4" borderId="0" xfId="0" applyFont="1" applyFill="1"/>
    <xf numFmtId="0" fontId="3" fillId="4" borderId="0" xfId="0" applyFont="1" applyFill="1"/>
    <xf numFmtId="0" fontId="4" fillId="4" borderId="0" xfId="0" applyFont="1" applyFill="1"/>
    <xf numFmtId="164" fontId="2" fillId="3" borderId="5" xfId="0" applyNumberFormat="1" applyFont="1" applyFill="1" applyBorder="1" applyAlignment="1">
      <alignment horizontal="center"/>
    </xf>
    <xf numFmtId="0" fontId="2" fillId="4" borderId="7" xfId="0" applyFont="1" applyFill="1" applyBorder="1"/>
    <xf numFmtId="10" fontId="2" fillId="3" borderId="4" xfId="1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8" xfId="0" applyFont="1" applyBorder="1"/>
    <xf numFmtId="164" fontId="2" fillId="3" borderId="8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8F40-D872-4E2B-B039-C925846A22F7}">
  <dimension ref="A1:N39"/>
  <sheetViews>
    <sheetView tabSelected="1" view="pageBreakPreview" zoomScaleNormal="100" zoomScaleSheetLayoutView="100" workbookViewId="0">
      <selection activeCell="G10" sqref="G10"/>
    </sheetView>
  </sheetViews>
  <sheetFormatPr defaultColWidth="8.7109375" defaultRowHeight="13.15"/>
  <cols>
    <col min="1" max="1" width="8.7109375" style="14"/>
    <col min="2" max="2" width="24.85546875" style="1" customWidth="1"/>
    <col min="3" max="3" width="20" style="1" customWidth="1"/>
    <col min="4" max="4" width="21.5703125" style="1" customWidth="1"/>
    <col min="5" max="5" width="20.5703125" style="1" customWidth="1"/>
    <col min="6" max="6" width="19.140625" style="1" customWidth="1"/>
    <col min="7" max="7" width="8.7109375" style="1"/>
    <col min="8" max="8" width="12.140625" style="1" customWidth="1"/>
    <col min="9" max="13" width="8.7109375" style="1"/>
    <col min="14" max="14" width="8.7109375" style="14"/>
    <col min="15" max="16384" width="8.7109375" style="1"/>
  </cols>
  <sheetData>
    <row r="1" spans="2:13" s="14" customFormat="1" ht="13.9" thickBot="1"/>
    <row r="2" spans="2:13" ht="20.45" customHeight="1" thickBot="1">
      <c r="B2" s="2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2:13" ht="24.95" customHeight="1" thickBot="1">
      <c r="B3" s="2" t="s">
        <v>1</v>
      </c>
      <c r="C3" s="26" t="s">
        <v>2</v>
      </c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2:13" ht="26.1" customHeight="1" thickBot="1">
      <c r="B4" s="2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2:13" s="14" customFormat="1" ht="15.6" customHeight="1"/>
    <row r="6" spans="2:13" s="14" customFormat="1" ht="13.9" thickBot="1">
      <c r="B6" s="15" t="s">
        <v>4</v>
      </c>
    </row>
    <row r="7" spans="2:13" ht="24.95" customHeight="1" thickBot="1">
      <c r="B7" s="22" t="s">
        <v>5</v>
      </c>
      <c r="C7" s="23" t="s">
        <v>6</v>
      </c>
      <c r="D7" s="4" t="s">
        <v>7</v>
      </c>
      <c r="E7" s="4" t="s">
        <v>8</v>
      </c>
      <c r="F7" s="14"/>
      <c r="G7" s="14"/>
      <c r="H7" s="14"/>
      <c r="I7" s="14"/>
      <c r="J7" s="14"/>
      <c r="K7" s="14"/>
      <c r="L7" s="14"/>
      <c r="M7" s="14"/>
    </row>
    <row r="8" spans="2:13" ht="26.1" customHeight="1" thickBot="1">
      <c r="B8" s="10" t="s">
        <v>9</v>
      </c>
      <c r="C8" s="19">
        <v>0.05</v>
      </c>
      <c r="D8" s="19">
        <v>0.05</v>
      </c>
      <c r="E8" s="3"/>
      <c r="F8" s="14"/>
      <c r="G8" s="14"/>
      <c r="H8" s="14"/>
      <c r="I8" s="14"/>
      <c r="J8" s="14"/>
      <c r="K8" s="14"/>
      <c r="L8" s="14"/>
      <c r="M8" s="14"/>
    </row>
    <row r="9" spans="2:13" ht="26.1" customHeight="1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2:13" ht="26.1" customHeight="1">
      <c r="B10" s="32" t="s">
        <v>5</v>
      </c>
      <c r="C10" s="33" t="s">
        <v>10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2:13" ht="26.1" customHeight="1">
      <c r="B11" s="30" t="s">
        <v>11</v>
      </c>
      <c r="C11" s="31">
        <v>125000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2:13" ht="26.1" hidden="1" customHeight="1">
      <c r="B12" s="30"/>
      <c r="C12" s="31"/>
      <c r="D12" s="14"/>
      <c r="E12" s="14">
        <v>12</v>
      </c>
      <c r="F12" s="14"/>
      <c r="G12" s="14"/>
      <c r="H12" s="14"/>
      <c r="I12" s="14"/>
      <c r="J12" s="14"/>
      <c r="K12" s="14"/>
      <c r="L12" s="14"/>
      <c r="M12" s="14"/>
    </row>
    <row r="13" spans="2:13" ht="26.1" customHeight="1">
      <c r="B13" s="30" t="s">
        <v>12</v>
      </c>
      <c r="C13" s="31" t="s">
        <v>13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2:13" s="14" customFormat="1" ht="11.25" customHeight="1"/>
    <row r="15" spans="2:13" s="14" customFormat="1" ht="12.75">
      <c r="B15" s="14" t="s">
        <v>14</v>
      </c>
    </row>
    <row r="16" spans="2:13" ht="36.6" customHeight="1">
      <c r="B16" s="4" t="s">
        <v>15</v>
      </c>
      <c r="C16" s="4" t="s">
        <v>16</v>
      </c>
      <c r="D16" s="5" t="s">
        <v>17</v>
      </c>
      <c r="E16" s="5" t="s">
        <v>10</v>
      </c>
      <c r="F16" s="5" t="s">
        <v>18</v>
      </c>
      <c r="G16" s="14"/>
      <c r="H16" s="14"/>
      <c r="I16" s="14"/>
      <c r="J16" s="14"/>
      <c r="K16" s="14"/>
      <c r="L16" s="14"/>
      <c r="M16" s="14"/>
    </row>
    <row r="17" spans="2:13" ht="21.6" customHeight="1">
      <c r="B17" s="6" t="s">
        <v>19</v>
      </c>
      <c r="C17" s="7" t="s">
        <v>20</v>
      </c>
      <c r="D17" s="8">
        <v>0</v>
      </c>
      <c r="E17" s="9">
        <f>D17*E12</f>
        <v>0</v>
      </c>
      <c r="F17" s="9">
        <f>E17*F12</f>
        <v>0</v>
      </c>
      <c r="G17" s="14"/>
      <c r="H17" s="14"/>
      <c r="I17" s="14"/>
      <c r="J17" s="14"/>
      <c r="K17" s="14"/>
      <c r="L17" s="14"/>
      <c r="M17" s="14"/>
    </row>
    <row r="18" spans="2:13" ht="21.6" customHeight="1">
      <c r="B18" s="10" t="s">
        <v>21</v>
      </c>
      <c r="C18" s="11" t="s">
        <v>20</v>
      </c>
      <c r="D18" s="8">
        <v>0</v>
      </c>
      <c r="E18" s="12">
        <f>D18*E12</f>
        <v>0</v>
      </c>
      <c r="F18" s="12">
        <f>E18*F12</f>
        <v>0</v>
      </c>
      <c r="G18" s="14"/>
      <c r="H18" s="14"/>
      <c r="I18" s="14"/>
      <c r="J18" s="14"/>
      <c r="K18" s="14"/>
      <c r="L18" s="14"/>
      <c r="M18" s="14"/>
    </row>
    <row r="19" spans="2:13">
      <c r="F19" s="14"/>
      <c r="G19" s="14"/>
      <c r="H19" s="14"/>
      <c r="I19" s="14"/>
      <c r="J19" s="14"/>
      <c r="K19" s="14"/>
      <c r="L19" s="14"/>
      <c r="M19" s="14"/>
    </row>
    <row r="20" spans="2:13" s="14" customFormat="1">
      <c r="B20" s="14" t="s">
        <v>22</v>
      </c>
    </row>
    <row r="21" spans="2:13" ht="28.5" customHeight="1">
      <c r="B21" s="20" t="s">
        <v>23</v>
      </c>
      <c r="C21" s="20" t="s">
        <v>24</v>
      </c>
      <c r="D21" s="20" t="s">
        <v>25</v>
      </c>
      <c r="E21" s="21" t="s">
        <v>26</v>
      </c>
      <c r="F21" s="14"/>
      <c r="G21" s="14"/>
      <c r="H21" s="14" t="s">
        <v>27</v>
      </c>
      <c r="I21" s="14"/>
      <c r="J21" s="14"/>
      <c r="K21" s="14"/>
      <c r="L21" s="14"/>
      <c r="M21" s="14"/>
    </row>
    <row r="22" spans="2:13" ht="28.5" customHeight="1">
      <c r="B22" s="17">
        <f>E17+E18+C11</f>
        <v>125000</v>
      </c>
      <c r="C22" s="17">
        <f>B22*105%</f>
        <v>131250</v>
      </c>
      <c r="D22" s="17">
        <f>C22*105%</f>
        <v>137812.5</v>
      </c>
      <c r="E22" s="17">
        <f>SUM(B22:D22)</f>
        <v>394062.5</v>
      </c>
      <c r="F22" s="14"/>
      <c r="G22" s="14"/>
      <c r="H22" s="14"/>
      <c r="I22" s="14"/>
      <c r="J22" s="14"/>
      <c r="K22" s="14"/>
      <c r="L22" s="14"/>
      <c r="M22" s="14"/>
    </row>
    <row r="23" spans="2:13">
      <c r="B23" s="13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</row>
    <row r="24" spans="2:13" s="14" customFormat="1"/>
    <row r="25" spans="2:13" s="14" customFormat="1"/>
    <row r="26" spans="2:13" s="14" customFormat="1" ht="13.9" thickBot="1">
      <c r="B26" s="16"/>
    </row>
    <row r="27" spans="2:13">
      <c r="B27" s="18" t="s">
        <v>28</v>
      </c>
      <c r="C27" s="14"/>
      <c r="D27" s="18" t="s">
        <v>29</v>
      </c>
      <c r="E27" s="14"/>
      <c r="F27" s="18" t="s">
        <v>30</v>
      </c>
      <c r="G27" s="14"/>
      <c r="H27" s="18" t="s">
        <v>31</v>
      </c>
    </row>
    <row r="28" spans="2:13" s="14" customFormat="1"/>
    <row r="29" spans="2:13" s="14" customFormat="1"/>
    <row r="30" spans="2:13" s="14" customFormat="1"/>
    <row r="31" spans="2:13" s="14" customFormat="1"/>
    <row r="32" spans="2:13" s="14" customFormat="1"/>
    <row r="33" s="14" customFormat="1"/>
    <row r="34" s="14" customFormat="1"/>
    <row r="35" s="14" customFormat="1"/>
    <row r="36" s="14" customFormat="1"/>
    <row r="37" s="14" customFormat="1"/>
    <row r="38" s="14" customFormat="1"/>
    <row r="39" s="14" customFormat="1"/>
  </sheetData>
  <mergeCells count="3">
    <mergeCell ref="C2:M2"/>
    <mergeCell ref="C3:M3"/>
    <mergeCell ref="C4:M4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Xolani Mkwanazi (HO)</dc:creator>
  <cp:keywords/>
  <dc:description/>
  <cp:lastModifiedBy/>
  <cp:revision/>
  <dcterms:created xsi:type="dcterms:W3CDTF">2026-04-21T21:12:02Z</dcterms:created>
  <dcterms:modified xsi:type="dcterms:W3CDTF">2026-04-23T10:35:07Z</dcterms:modified>
  <cp:category/>
  <cp:contentStatus/>
</cp:coreProperties>
</file>